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K9" i="1" l="1"/>
  <c r="L9" i="1"/>
  <c r="K10" i="1"/>
  <c r="L10" i="1"/>
  <c r="K11" i="1"/>
  <c r="L11" i="1"/>
  <c r="K12" i="1"/>
  <c r="L12" i="1"/>
  <c r="K13" i="1"/>
  <c r="L13" i="1"/>
  <c r="K14" i="1"/>
  <c r="L14" i="1"/>
  <c r="K8" i="1"/>
  <c r="L8" i="1" l="1"/>
  <c r="L26" i="1" l="1"/>
</calcChain>
</file>

<file path=xl/sharedStrings.xml><?xml version="1.0" encoding="utf-8"?>
<sst xmlns="http://schemas.openxmlformats.org/spreadsheetml/2006/main" count="29" uniqueCount="23">
  <si>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</si>
  <si>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</si>
  <si>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</si>
  <si>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</si>
  <si>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</si>
  <si>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</si>
  <si>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</si>
  <si>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</si>
  <si>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</si>
  <si>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</si>
  <si>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</si>
  <si>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источник 1</t>
  </si>
  <si>
    <t>источник 2</t>
  </si>
  <si>
    <t>источник 3</t>
  </si>
  <si>
    <t>Приложение к СО 6.3140/0</t>
  </si>
  <si>
    <t>Муфта каб. 3СТп-10 150-240 с гильзами</t>
  </si>
  <si>
    <t>шт</t>
  </si>
  <si>
    <t>Муфта каб. 3КНТп-10 150-240 с наконеч.</t>
  </si>
  <si>
    <t>Муфта каб. 4КНТп-1 70-120 с наконеч.</t>
  </si>
  <si>
    <t>Муфта каб. 4СТп-1 70-120 с гильзами</t>
  </si>
  <si>
    <t>Муфта каб. 3КНТп-1 70-120 с наконеч.</t>
  </si>
  <si>
    <t>Муфта каб. 3СТп-10 70-120 с гильзами</t>
  </si>
  <si>
    <t>Муфта каб. 3СТп-1 70-120 с гильзами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</si>
</sst>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3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right"/>
    </xf>
    <xf numFmtId="0" fontId="6" fillId="3" borderId="9" xfId="0" applyNumberFormat="1" applyFont="1" applyFill="1" applyBorder="1" applyAlignment="1">
      <alignment horizontal="center" vertical="top"/>
    </xf>
    <xf numFmtId="0" fontId="6" fillId="3" borderId="6" xfId="0" applyNumberFormat="1" applyFont="1" applyFill="1" applyBorder="1" applyAlignment="1">
      <alignment horizontal="center" vertical="top"/>
    </xf>
    <xf numFmtId="0" fontId="6" fillId="3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zoomScale="70" zoomScaleNormal="70" workbookViewId="0">
      <selection activeCell="K10" sqref="K10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1" spans="1:21" x14ac:dyDescent="0.25">
      <c r="L1" s="24" t="s">
        <v>14</v>
      </c>
    </row>
    <row r="2" spans="1:21" x14ac:dyDescent="0.25">
      <c r="A2" s="1"/>
    </row>
    <row r="3" spans="1:21" ht="15" x14ac:dyDescent="0.25">
      <c r="A3" s="28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1"/>
    </row>
    <row r="4" spans="1:21" ht="15.75" customHeight="1" x14ac:dyDescent="0.25"/>
    <row r="5" spans="1:21" ht="38.25" customHeight="1" x14ac:dyDescent="0.25">
      <c r="A5" s="29" t="s">
        <v>0</v>
      </c>
      <c r="B5" s="32" t="s">
        <v>1</v>
      </c>
      <c r="C5" s="29" t="s">
        <v>2</v>
      </c>
      <c r="D5" s="29" t="s">
        <v>6</v>
      </c>
      <c r="E5" s="35" t="s">
        <v>3</v>
      </c>
      <c r="F5" s="36"/>
      <c r="G5" s="36"/>
      <c r="H5" s="36"/>
      <c r="I5" s="36"/>
      <c r="J5" s="36"/>
      <c r="K5" s="37" t="s">
        <v>8</v>
      </c>
      <c r="L5" s="37"/>
    </row>
    <row r="6" spans="1:21" ht="38.25" customHeight="1" x14ac:dyDescent="0.25">
      <c r="A6" s="30"/>
      <c r="B6" s="33"/>
      <c r="C6" s="30"/>
      <c r="D6" s="30"/>
      <c r="E6" s="35" t="s">
        <v>4</v>
      </c>
      <c r="F6" s="36"/>
      <c r="G6" s="36"/>
      <c r="H6" s="36"/>
      <c r="I6" s="36"/>
      <c r="J6" s="36"/>
      <c r="K6" s="37"/>
      <c r="L6" s="37"/>
    </row>
    <row r="7" spans="1:21" ht="81" customHeight="1" x14ac:dyDescent="0.3">
      <c r="A7" s="31"/>
      <c r="B7" s="34"/>
      <c r="C7" s="31"/>
      <c r="D7" s="31"/>
      <c r="E7" s="4" t="s">
        <v>11</v>
      </c>
      <c r="F7" s="4" t="s">
        <v>12</v>
      </c>
      <c r="G7" s="4" t="s">
        <v>13</v>
      </c>
      <c r="H7" s="4"/>
      <c r="I7" s="4"/>
      <c r="J7" s="4"/>
      <c r="K7" s="13" t="s">
        <v>9</v>
      </c>
      <c r="L7" s="12" t="s">
        <v>10</v>
      </c>
      <c r="U7" s="20"/>
    </row>
    <row r="8" spans="1:21" ht="15.75" customHeight="1" x14ac:dyDescent="0.3">
      <c r="A8" s="16">
        <v>3599000889</v>
      </c>
      <c r="B8" s="14" t="s">
        <v>15</v>
      </c>
      <c r="C8" s="10" t="s">
        <v>16</v>
      </c>
      <c r="D8" s="10">
        <v>28</v>
      </c>
      <c r="E8" s="15">
        <v>9099.11</v>
      </c>
      <c r="F8" s="15"/>
      <c r="G8" s="15"/>
      <c r="H8" s="17"/>
      <c r="I8" s="17"/>
      <c r="J8" s="18"/>
      <c r="K8" s="19">
        <f>E8</f>
        <v>9099.11</v>
      </c>
      <c r="L8" s="21">
        <f>D8*K8</f>
        <v>254775.08000000002</v>
      </c>
      <c r="M8" s="9"/>
      <c r="U8" s="20"/>
    </row>
    <row r="9" spans="1:21" ht="15.75" customHeight="1" x14ac:dyDescent="0.3">
      <c r="A9" s="16">
        <v>3599000888</v>
      </c>
      <c r="B9" s="14" t="s">
        <v>17</v>
      </c>
      <c r="C9" s="10" t="s">
        <v>16</v>
      </c>
      <c r="D9" s="10">
        <v>25</v>
      </c>
      <c r="E9" s="15">
        <v>4970.9799999999996</v>
      </c>
      <c r="F9" s="15"/>
      <c r="G9" s="15"/>
      <c r="H9" s="17"/>
      <c r="I9" s="17"/>
      <c r="J9" s="18"/>
      <c r="K9" s="19">
        <f t="shared" ref="K9:K14" si="0">E9</f>
        <v>4970.9799999999996</v>
      </c>
      <c r="L9" s="21">
        <f t="shared" ref="L9:L14" si="1">D9*K9</f>
        <v>124274.49999999999</v>
      </c>
      <c r="M9" s="9"/>
      <c r="U9" s="20"/>
    </row>
    <row r="10" spans="1:21" ht="15.75" customHeight="1" x14ac:dyDescent="0.3">
      <c r="A10" s="16">
        <v>3599000885</v>
      </c>
      <c r="B10" s="14" t="s">
        <v>18</v>
      </c>
      <c r="C10" s="10" t="s">
        <v>16</v>
      </c>
      <c r="D10" s="10">
        <v>21</v>
      </c>
      <c r="E10" s="15">
        <v>3510.28</v>
      </c>
      <c r="F10" s="15"/>
      <c r="G10" s="15"/>
      <c r="H10" s="17"/>
      <c r="I10" s="17"/>
      <c r="J10" s="18"/>
      <c r="K10" s="19">
        <f t="shared" si="0"/>
        <v>3510.28</v>
      </c>
      <c r="L10" s="21">
        <f t="shared" si="1"/>
        <v>73715.88</v>
      </c>
      <c r="M10" s="9"/>
      <c r="U10" s="20"/>
    </row>
    <row r="11" spans="1:21" ht="15.75" customHeight="1" x14ac:dyDescent="0.3">
      <c r="A11" s="16">
        <v>3599000886</v>
      </c>
      <c r="B11" s="14" t="s">
        <v>19</v>
      </c>
      <c r="C11" s="10" t="s">
        <v>16</v>
      </c>
      <c r="D11" s="10">
        <v>5</v>
      </c>
      <c r="E11" s="15">
        <v>5769.31</v>
      </c>
      <c r="F11" s="15"/>
      <c r="G11" s="15"/>
      <c r="H11" s="17"/>
      <c r="I11" s="17"/>
      <c r="J11" s="18"/>
      <c r="K11" s="19">
        <f t="shared" si="0"/>
        <v>5769.31</v>
      </c>
      <c r="L11" s="21">
        <f t="shared" si="1"/>
        <v>28846.550000000003</v>
      </c>
      <c r="M11" s="9"/>
      <c r="U11" s="20"/>
    </row>
    <row r="12" spans="1:21" ht="15.75" customHeight="1" x14ac:dyDescent="0.25">
      <c r="A12" s="16">
        <v>3599000882</v>
      </c>
      <c r="B12" s="14" t="s">
        <v>20</v>
      </c>
      <c r="C12" s="10" t="s">
        <v>16</v>
      </c>
      <c r="D12" s="10">
        <v>5</v>
      </c>
      <c r="E12" s="15">
        <v>3091.37</v>
      </c>
      <c r="F12" s="15"/>
      <c r="G12" s="15"/>
      <c r="H12" s="17"/>
      <c r="I12" s="17"/>
      <c r="J12" s="18"/>
      <c r="K12" s="19">
        <f t="shared" si="0"/>
        <v>3091.37</v>
      </c>
      <c r="L12" s="21">
        <f t="shared" si="1"/>
        <v>15456.849999999999</v>
      </c>
      <c r="M12" s="9"/>
    </row>
    <row r="13" spans="1:21" ht="15.75" customHeight="1" x14ac:dyDescent="0.25">
      <c r="A13" s="16">
        <v>3599000880</v>
      </c>
      <c r="B13" s="14" t="s">
        <v>21</v>
      </c>
      <c r="C13" s="10" t="s">
        <v>16</v>
      </c>
      <c r="D13" s="10">
        <v>3</v>
      </c>
      <c r="E13" s="15">
        <v>7862.12</v>
      </c>
      <c r="F13" s="15"/>
      <c r="G13" s="15"/>
      <c r="H13" s="17"/>
      <c r="I13" s="17"/>
      <c r="J13" s="18"/>
      <c r="K13" s="19">
        <f t="shared" si="0"/>
        <v>7862.12</v>
      </c>
      <c r="L13" s="21">
        <f t="shared" si="1"/>
        <v>23586.36</v>
      </c>
      <c r="M13" s="9"/>
    </row>
    <row r="14" spans="1:21" ht="15.75" customHeight="1" x14ac:dyDescent="0.25">
      <c r="A14" s="16">
        <v>3599000883</v>
      </c>
      <c r="B14" s="14" t="s">
        <v>22</v>
      </c>
      <c r="C14" s="10" t="s">
        <v>16</v>
      </c>
      <c r="D14" s="10">
        <v>5</v>
      </c>
      <c r="E14" s="15">
        <v>5050.95</v>
      </c>
      <c r="F14" s="15"/>
      <c r="G14" s="15"/>
      <c r="H14" s="17"/>
      <c r="I14" s="17"/>
      <c r="J14" s="18"/>
      <c r="K14" s="19">
        <f t="shared" si="0"/>
        <v>5050.95</v>
      </c>
      <c r="L14" s="21">
        <f t="shared" si="1"/>
        <v>25254.75</v>
      </c>
      <c r="M14" s="9"/>
    </row>
    <row r="15" spans="1:21" ht="15.75" customHeight="1" x14ac:dyDescent="0.25">
      <c r="A15" s="16"/>
      <c r="B15" s="14"/>
      <c r="C15" s="10"/>
      <c r="D15" s="10"/>
      <c r="E15" s="15"/>
      <c r="F15" s="15"/>
      <c r="G15" s="15"/>
      <c r="H15" s="17"/>
      <c r="I15" s="17"/>
      <c r="J15" s="18"/>
      <c r="K15" s="19"/>
      <c r="L15" s="21"/>
      <c r="M15" s="9"/>
    </row>
    <row r="16" spans="1:21" ht="15.75" customHeight="1" x14ac:dyDescent="0.25">
      <c r="A16" s="16"/>
      <c r="B16" s="14"/>
      <c r="C16" s="10"/>
      <c r="D16" s="10"/>
      <c r="E16" s="15"/>
      <c r="F16" s="15"/>
      <c r="G16" s="15"/>
      <c r="H16" s="17"/>
      <c r="I16" s="17"/>
      <c r="J16" s="18"/>
      <c r="K16" s="19"/>
      <c r="L16" s="21"/>
      <c r="M16" s="9"/>
    </row>
    <row r="17" spans="1:13" ht="15.75" customHeight="1" x14ac:dyDescent="0.25">
      <c r="A17" s="16"/>
      <c r="B17" s="14"/>
      <c r="C17" s="10"/>
      <c r="D17" s="10"/>
      <c r="E17" s="15"/>
      <c r="F17" s="15"/>
      <c r="G17" s="15"/>
      <c r="H17" s="17"/>
      <c r="I17" s="17"/>
      <c r="J17" s="18"/>
      <c r="K17" s="19"/>
      <c r="L17" s="21"/>
      <c r="M17" s="9"/>
    </row>
    <row r="18" spans="1:13" ht="15.75" customHeight="1" x14ac:dyDescent="0.25">
      <c r="A18" s="16"/>
      <c r="B18" s="14"/>
      <c r="C18" s="10"/>
      <c r="D18" s="10"/>
      <c r="E18" s="15"/>
      <c r="F18" s="15"/>
      <c r="G18" s="15"/>
      <c r="H18" s="17"/>
      <c r="I18" s="17"/>
      <c r="J18" s="18"/>
      <c r="K18" s="19"/>
      <c r="L18" s="21"/>
      <c r="M18" s="9"/>
    </row>
    <row r="19" spans="1:13" ht="15.75" customHeight="1" x14ac:dyDescent="0.25">
      <c r="A19" s="16"/>
      <c r="B19" s="14"/>
      <c r="C19" s="10"/>
      <c r="D19" s="10"/>
      <c r="E19" s="15"/>
      <c r="F19" s="15"/>
      <c r="G19" s="15"/>
      <c r="H19" s="17"/>
      <c r="I19" s="17"/>
      <c r="J19" s="18"/>
      <c r="K19" s="19"/>
      <c r="L19" s="21"/>
      <c r="M19" s="9"/>
    </row>
    <row r="20" spans="1:13" ht="15.75" customHeight="1" x14ac:dyDescent="0.25">
      <c r="A20" s="16"/>
      <c r="B20" s="14"/>
      <c r="C20" s="10"/>
      <c r="D20" s="10"/>
      <c r="E20" s="15"/>
      <c r="F20" s="15"/>
      <c r="G20" s="15"/>
      <c r="H20" s="17"/>
      <c r="I20" s="17"/>
      <c r="J20" s="18"/>
      <c r="K20" s="19"/>
      <c r="L20" s="21"/>
      <c r="M20" s="9"/>
    </row>
    <row r="21" spans="1:13" ht="15.75" customHeight="1" x14ac:dyDescent="0.25">
      <c r="A21" s="16"/>
      <c r="B21" s="14"/>
      <c r="C21" s="10"/>
      <c r="D21" s="10"/>
      <c r="E21" s="15"/>
      <c r="F21" s="15"/>
      <c r="G21" s="15"/>
      <c r="H21" s="17"/>
      <c r="I21" s="17"/>
      <c r="J21" s="18"/>
      <c r="K21" s="19"/>
      <c r="L21" s="21"/>
      <c r="M21" s="9"/>
    </row>
    <row r="22" spans="1:13" ht="15.75" customHeight="1" x14ac:dyDescent="0.25">
      <c r="A22" s="16"/>
      <c r="B22" s="14"/>
      <c r="C22" s="10"/>
      <c r="D22" s="10"/>
      <c r="E22" s="15"/>
      <c r="F22" s="15"/>
      <c r="G22" s="15"/>
      <c r="H22" s="17"/>
      <c r="I22" s="17"/>
      <c r="J22" s="18"/>
      <c r="K22" s="19"/>
      <c r="L22" s="21"/>
      <c r="M22" s="9"/>
    </row>
    <row r="23" spans="1:13" ht="15.75" customHeight="1" x14ac:dyDescent="0.25">
      <c r="A23" s="16"/>
      <c r="B23" s="14"/>
      <c r="C23" s="10"/>
      <c r="D23" s="10"/>
      <c r="E23" s="15"/>
      <c r="F23" s="15"/>
      <c r="G23" s="15"/>
      <c r="H23" s="17"/>
      <c r="I23" s="17"/>
      <c r="J23" s="18"/>
      <c r="K23" s="19"/>
      <c r="L23" s="21"/>
      <c r="M23" s="9"/>
    </row>
    <row r="24" spans="1:13" ht="15.75" customHeight="1" x14ac:dyDescent="0.25">
      <c r="A24" s="16"/>
      <c r="B24" s="14"/>
      <c r="C24" s="10"/>
      <c r="D24" s="10"/>
      <c r="E24" s="15"/>
      <c r="F24" s="15"/>
      <c r="G24" s="15"/>
      <c r="H24" s="17"/>
      <c r="I24" s="17"/>
      <c r="J24" s="18"/>
      <c r="K24" s="19"/>
      <c r="L24" s="21"/>
      <c r="M24" s="9"/>
    </row>
    <row r="25" spans="1:13" ht="15.75" customHeight="1" x14ac:dyDescent="0.25">
      <c r="A25" s="16"/>
      <c r="B25" s="14"/>
      <c r="C25" s="10"/>
      <c r="D25" s="10"/>
      <c r="E25" s="15"/>
      <c r="F25" s="15"/>
      <c r="G25" s="15"/>
      <c r="H25" s="17"/>
      <c r="I25" s="17"/>
      <c r="J25" s="18"/>
      <c r="K25" s="19"/>
      <c r="L25" s="21"/>
      <c r="M25" s="9"/>
    </row>
    <row r="26" spans="1:13" ht="15.75" customHeight="1" x14ac:dyDescent="0.25">
      <c r="A26" s="25" t="s">
        <v>7</v>
      </c>
      <c r="B26" s="26"/>
      <c r="C26" s="26"/>
      <c r="D26" s="26"/>
      <c r="E26" s="26"/>
      <c r="F26" s="26"/>
      <c r="G26" s="26"/>
      <c r="H26" s="26"/>
      <c r="I26" s="26"/>
      <c r="J26" s="26"/>
      <c r="K26" s="27"/>
      <c r="L26" s="22">
        <f>SUM(L8:L25)</f>
        <v>545909.97</v>
      </c>
      <c r="M26" s="9"/>
    </row>
    <row r="27" spans="1:13" x14ac:dyDescent="0.25">
      <c r="L27" s="23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2024-03-22T07:10:32Z</dcterms:modified>
</cp:coreProperties>
</file>